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12" i="1" s="1"/>
  <c r="G17" i="1" l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G12" i="1"/>
  <c r="H8" i="1"/>
  <c r="R8" i="1" s="1"/>
  <c r="G22" i="1"/>
  <c r="H18" i="1"/>
  <c r="R18" i="1" s="1"/>
  <c r="Q32" i="1"/>
  <c r="G32" i="1"/>
  <c r="H28" i="1"/>
  <c r="R28" i="1" s="1"/>
  <c r="H33" i="1"/>
  <c r="R33" i="1" s="1"/>
  <c r="G37" i="1"/>
  <c r="O37" i="1" l="1"/>
  <c r="H37" i="1"/>
  <c r="F37" i="1"/>
  <c r="D37" i="1"/>
  <c r="R37" i="1"/>
  <c r="P37" i="1"/>
  <c r="N37" i="1"/>
  <c r="E37" i="1"/>
  <c r="R22" i="1"/>
  <c r="P22" i="1"/>
  <c r="N22" i="1"/>
  <c r="E22" i="1"/>
  <c r="H22" i="1"/>
  <c r="I21" i="1" s="1"/>
  <c r="S21" i="1" s="1"/>
  <c r="O22" i="1"/>
  <c r="F22" i="1"/>
  <c r="D22" i="1"/>
  <c r="R12" i="1"/>
  <c r="R39" i="1" s="1"/>
  <c r="P12" i="1"/>
  <c r="N12" i="1"/>
  <c r="E12" i="1"/>
  <c r="D12" i="1"/>
  <c r="O12" i="1"/>
  <c r="F12" i="1"/>
  <c r="H12" i="1"/>
  <c r="Q39" i="1"/>
  <c r="R17" i="1"/>
  <c r="P17" i="1"/>
  <c r="N17" i="1"/>
  <c r="E17" i="1"/>
  <c r="O17" i="1"/>
  <c r="F17" i="1"/>
  <c r="H17" i="1"/>
  <c r="I16" i="1" s="1"/>
  <c r="S16" i="1" s="1"/>
  <c r="D17" i="1"/>
  <c r="O32" i="1"/>
  <c r="H32" i="1"/>
  <c r="F32" i="1"/>
  <c r="D32" i="1"/>
  <c r="R32" i="1"/>
  <c r="P32" i="1"/>
  <c r="N32" i="1"/>
  <c r="E32" i="1"/>
  <c r="G39" i="1"/>
  <c r="R27" i="1"/>
  <c r="P27" i="1"/>
  <c r="N27" i="1"/>
  <c r="E27" i="1"/>
  <c r="O27" i="1"/>
  <c r="F27" i="1"/>
  <c r="H27" i="1"/>
  <c r="I26" i="1" s="1"/>
  <c r="S26" i="1" s="1"/>
  <c r="D27" i="1"/>
  <c r="P39" i="1" l="1"/>
  <c r="N39" i="1"/>
  <c r="F39" i="1"/>
  <c r="D39" i="1"/>
  <c r="O39" i="1"/>
  <c r="E39" i="1"/>
  <c r="H39" i="1"/>
  <c r="I31" i="1"/>
  <c r="S31" i="1" s="1"/>
  <c r="I11" i="1"/>
  <c r="S11" i="1" s="1"/>
  <c r="I36" i="1"/>
  <c r="S36" i="1" s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<sst xmlns="http://schemas.openxmlformats.org/spreadsheetml/2006/main" count="116" uniqueCount="74">
  <si>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</si>
  <si>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</si>
  <si>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</si>
  <si>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Přemyslovice</t>
  </si>
  <si>
    <t>Datum:  </t>
  </si>
  <si>
    <t>3.11.2018</t>
  </si>
  <si>
    <t>Domácí</t>
  </si>
  <si>
    <t xml:space="preserve">TJ Tatran Litovel </t>
  </si>
  <si>
    <t>Hosté</t>
  </si>
  <si>
    <t>KK Šumperk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</si>
  <si>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</si>
  <si>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</si>
  <si>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</si>
  <si>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</si>
  <si>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</si>
  <si>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</si>
  <si>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</si>
  <si>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</si>
  <si>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</si>
  <si>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</si>
  <si>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</si>
  <si>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Mokoš</t>
  </si>
  <si>
    <t>Smrčka</t>
  </si>
  <si>
    <t>Jakub</t>
  </si>
  <si>
    <t>Miroslav</t>
  </si>
  <si>
    <t>Axmann</t>
  </si>
  <si>
    <t>Bělaška</t>
  </si>
  <si>
    <t>Petr</t>
  </si>
  <si>
    <t>Adam</t>
  </si>
  <si>
    <t>Baleka</t>
  </si>
  <si>
    <t>Zapletal</t>
  </si>
  <si>
    <t>František</t>
  </si>
  <si>
    <t>Marek</t>
  </si>
  <si>
    <t>Fiala</t>
  </si>
  <si>
    <t>Matějka</t>
  </si>
  <si>
    <t>Jiří</t>
  </si>
  <si>
    <t>Sigmund</t>
  </si>
  <si>
    <t>Sedlář</t>
  </si>
  <si>
    <t>Jaroslav</t>
  </si>
  <si>
    <t>Vojtek</t>
  </si>
  <si>
    <t>Kamil</t>
  </si>
  <si>
    <t>Gustav</t>
  </si>
  <si>
    <t>Celkový výkon družstva  </t>
  </si>
  <si>
    <t>Vedoucí družstva         Jméno:</t>
  </si>
  <si>
    <t>František Baleka</t>
  </si>
  <si>
    <t>Bodový zisk</t>
  </si>
  <si>
    <t>Gustav Vojtek</t>
  </si>
  <si>
    <t>Podpis:</t>
  </si>
  <si>
    <t>Rozhodčí</t>
  </si>
  <si>
    <t>Jméno:</t>
  </si>
  <si>
    <t>Vymazal Ludvík</t>
  </si>
  <si>
    <t>Číslo průkazu:</t>
  </si>
  <si>
    <t>M/024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</si>
  <si>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</si>
  <si>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</si>
  <si>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</si>
  <si>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</si>
  <si>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</si>
  <si>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</si>
  <si>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</si>
  <si>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</si>
  <si>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</si>
  <si>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</si>
  <si>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</si>
  <si>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</si>
  <si>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</si>
  <si>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</si>
  <si>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</si>
  <si>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Čamek Jiří</t>
  </si>
  <si>
    <t>Axmann Kamil</t>
  </si>
  <si>
    <t>Napomínání hráčů za nesportovní chování či vyloučení ze startu:</t>
  </si>
  <si>
    <t>Různé:</t>
  </si>
  <si>
    <t xml:space="preserve">Datum a podpis rozhodčího:  </t>
  </si>
  <si>
    <t>3.11.2018 Vymazal Ludvík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</si>
</sst>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91</v>
      </c>
      <c r="E8" s="12">
        <v>35</v>
      </c>
      <c r="F8" s="12">
        <v>0</v>
      </c>
      <c r="G8" s="13">
        <f>IF(AND(ISBLANK(D8),ISBLANK(E8)),"",D8+E8)</f>
        <v>126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83</v>
      </c>
      <c r="O8" s="12">
        <v>43</v>
      </c>
      <c r="P8" s="12">
        <v>0</v>
      </c>
      <c r="Q8" s="13">
        <f>IF(AND(ISBLANK(N8),ISBLANK(O8)),"",N8+O8)</f>
        <v>126</v>
      </c>
      <c r="R8" s="14">
        <f>IF(ISNUMBER($H8),1-$H8,"")</f>
        <v>0.5</v>
      </c>
      <c r="S8" s="15"/>
    </row>
    <row r="9" spans="1:19" ht="12.95" customHeight="1" x14ac:dyDescent="0.2">
      <c r="A9" s="90"/>
      <c r="B9" s="91"/>
      <c r="C9" s="16">
        <v>2</v>
      </c>
      <c r="D9" s="17">
        <v>98</v>
      </c>
      <c r="E9" s="18">
        <v>41</v>
      </c>
      <c r="F9" s="18">
        <v>1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41</v>
      </c>
      <c r="P9" s="18">
        <v>0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89</v>
      </c>
      <c r="E10" s="18">
        <v>44</v>
      </c>
      <c r="F10" s="18">
        <v>2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54</v>
      </c>
      <c r="P10" s="18">
        <v>0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84</v>
      </c>
      <c r="E11" s="23">
        <v>43</v>
      </c>
      <c r="F11" s="23">
        <v>0</v>
      </c>
      <c r="G11" s="24">
        <f>IF(AND(ISBLANK(D11),ISBLANK(E11)),"",D11+E11)</f>
        <v>127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36</v>
      </c>
      <c r="P11" s="23">
        <v>3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15428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163</v>
      </c>
      <c r="F12" s="28">
        <f>IF(ISNUMBER($G12),SUM(F8:F11),"")</f>
        <v>3</v>
      </c>
      <c r="G12" s="29">
        <f>IF(SUM($G8:$G11)+SUM($Q8:$Q11)&gt;0,SUM(G8:G11),"")</f>
        <v>525</v>
      </c>
      <c r="H12" s="27">
        <f>IF(ISNUMBER($G12),SUM(H8:H11),"")</f>
        <v>2.5</v>
      </c>
      <c r="I12" s="99"/>
      <c r="K12" s="96">
        <v>10669</v>
      </c>
      <c r="L12" s="97"/>
      <c r="M12" s="26" t="s">
        <v>18</v>
      </c>
      <c r="N12" s="27">
        <f>IF(ISNUMBER($G12),SUM(N8:N11),"")</f>
        <v>346</v>
      </c>
      <c r="O12" s="28">
        <f>IF(ISNUMBER($G12),SUM(O8:O11),"")</f>
        <v>174</v>
      </c>
      <c r="P12" s="28">
        <f>IF(ISNUMBER($G12),SUM(P8:P11),"")</f>
        <v>3</v>
      </c>
      <c r="Q12" s="29">
        <f>IF(SUM($G8:$G11)+SUM($Q8:$Q11)&gt;0,SUM(Q8:Q11),"")</f>
        <v>520</v>
      </c>
      <c r="R12" s="27">
        <f>IF(ISNUMBER($G12),SUM(R8:R11),"")</f>
        <v>1.5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84</v>
      </c>
      <c r="E13" s="12">
        <v>26</v>
      </c>
      <c r="F13" s="12">
        <v>2</v>
      </c>
      <c r="G13" s="13">
        <f>IF(AND(ISBLANK(D13),ISBLANK(E13)),"",D13+E13)</f>
        <v>110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79</v>
      </c>
      <c r="O13" s="12">
        <v>33</v>
      </c>
      <c r="P13" s="12">
        <v>2</v>
      </c>
      <c r="Q13" s="13">
        <f>IF(AND(ISBLANK(N13),ISBLANK(O13)),"",N13+O13)</f>
        <v>112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90</v>
      </c>
      <c r="E14" s="18">
        <v>40</v>
      </c>
      <c r="F14" s="18">
        <v>2</v>
      </c>
      <c r="G14" s="19">
        <f>IF(AND(ISBLANK(D14),ISBLANK(E14)),"",D14+E14)</f>
        <v>130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35</v>
      </c>
      <c r="P14" s="18">
        <v>2</v>
      </c>
      <c r="Q14" s="19">
        <f>IF(AND(ISBLANK(N14),ISBLANK(O14)),"",N14+O14)</f>
        <v>119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94</v>
      </c>
      <c r="E15" s="18">
        <v>50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92</v>
      </c>
      <c r="O15" s="18">
        <v>61</v>
      </c>
      <c r="P15" s="18">
        <v>0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96</v>
      </c>
      <c r="E16" s="23">
        <v>45</v>
      </c>
      <c r="F16" s="23">
        <v>1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52</v>
      </c>
      <c r="P16" s="23">
        <v>1</v>
      </c>
      <c r="Q16" s="24">
        <f>IF(AND(ISBLANK(N16),ISBLANK(O16)),"",N16+O16)</f>
        <v>139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13606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161</v>
      </c>
      <c r="F17" s="28">
        <f>IF(ISNUMBER($G17),SUM(F13:F16),"")</f>
        <v>5</v>
      </c>
      <c r="G17" s="29">
        <f>IF(SUM($G13:$G16)+SUM($Q13:$Q16)&gt;0,SUM(G13:G16),"")</f>
        <v>525</v>
      </c>
      <c r="H17" s="27">
        <f>IF(ISNUMBER($G17),SUM(H13:H16),"")</f>
        <v>2</v>
      </c>
      <c r="I17" s="99"/>
      <c r="K17" s="96">
        <v>18931</v>
      </c>
      <c r="L17" s="97"/>
      <c r="M17" s="26" t="s">
        <v>18</v>
      </c>
      <c r="N17" s="27">
        <f>IF(ISNUMBER($G17),SUM(N13:N16),"")</f>
        <v>342</v>
      </c>
      <c r="O17" s="28">
        <f>IF(ISNUMBER($G17),SUM(O13:O16),"")</f>
        <v>181</v>
      </c>
      <c r="P17" s="28">
        <f>IF(ISNUMBER($G17),SUM(P13:P16),"")</f>
        <v>5</v>
      </c>
      <c r="Q17" s="29">
        <f>IF(SUM($G13:$G16)+SUM($Q13:$Q16)&gt;0,SUM(Q13:Q16),"")</f>
        <v>523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94</v>
      </c>
      <c r="E18" s="12">
        <v>35</v>
      </c>
      <c r="F18" s="12">
        <v>4</v>
      </c>
      <c r="G18" s="13">
        <f>IF(AND(ISBLANK(D18),ISBLANK(E18)),"",D18+E18)</f>
        <v>129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27</v>
      </c>
      <c r="P18" s="12">
        <v>3</v>
      </c>
      <c r="Q18" s="13">
        <f>IF(AND(ISBLANK(N18),ISBLANK(O18)),"",N18+O18)</f>
        <v>113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102</v>
      </c>
      <c r="E19" s="18">
        <v>34</v>
      </c>
      <c r="F19" s="18">
        <v>2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42</v>
      </c>
      <c r="P19" s="18">
        <v>1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81</v>
      </c>
      <c r="E20" s="18">
        <v>36</v>
      </c>
      <c r="F20" s="18">
        <v>0</v>
      </c>
      <c r="G20" s="19">
        <f>IF(AND(ISBLANK(D20),ISBLANK(E20)),"",D20+E20)</f>
        <v>117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43</v>
      </c>
      <c r="P20" s="18">
        <v>3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88</v>
      </c>
      <c r="E21" s="23">
        <v>40</v>
      </c>
      <c r="F21" s="23">
        <v>0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105</v>
      </c>
      <c r="O21" s="23">
        <v>41</v>
      </c>
      <c r="P21" s="23">
        <v>1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12006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145</v>
      </c>
      <c r="F22" s="28">
        <f>IF(ISNUMBER($G22),SUM(F18:F21),"")</f>
        <v>6</v>
      </c>
      <c r="G22" s="29">
        <f>IF(SUM($G18:$G21)+SUM($Q18:$Q21)&gt;0,SUM(G18:G21),"")</f>
        <v>510</v>
      </c>
      <c r="H22" s="27">
        <f>IF(ISNUMBER($G22),SUM(H18:H21),"")</f>
        <v>2</v>
      </c>
      <c r="I22" s="99"/>
      <c r="K22" s="96">
        <v>10395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153</v>
      </c>
      <c r="P22" s="28">
        <f>IF(ISNUMBER($G22),SUM(P18:P21),"")</f>
        <v>8</v>
      </c>
      <c r="Q22" s="29">
        <f>IF(SUM($G18:$G21)+SUM($Q18:$Q21)&gt;0,SUM(Q18:Q21),"")</f>
        <v>523</v>
      </c>
      <c r="R22" s="27">
        <f>IF(ISNUMBER($G22),SUM(R18:R21),"")</f>
        <v>2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82</v>
      </c>
      <c r="E23" s="12">
        <v>33</v>
      </c>
      <c r="F23" s="12">
        <v>2</v>
      </c>
      <c r="G23" s="13">
        <f>IF(AND(ISBLANK(D23),ISBLANK(E23)),"",D23+E23)</f>
        <v>115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87</v>
      </c>
      <c r="O23" s="12">
        <v>44</v>
      </c>
      <c r="P23" s="12">
        <v>0</v>
      </c>
      <c r="Q23" s="13">
        <f>IF(AND(ISBLANK(N23),ISBLANK(O23)),"",N23+O23)</f>
        <v>131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96</v>
      </c>
      <c r="E24" s="18">
        <v>50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45</v>
      </c>
      <c r="P24" s="18">
        <v>1</v>
      </c>
      <c r="Q24" s="19">
        <f>IF(AND(ISBLANK(N24),ISBLANK(O24)),"",N24+O24)</f>
        <v>138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78</v>
      </c>
      <c r="E25" s="18">
        <v>31</v>
      </c>
      <c r="F25" s="18">
        <v>2</v>
      </c>
      <c r="G25" s="19">
        <f>IF(AND(ISBLANK(D25),ISBLANK(E25)),"",D25+E25)</f>
        <v>109</v>
      </c>
      <c r="H25" s="20">
        <f>IF(OR(ISNUMBER($G25),ISNUMBER($Q25)),(SIGN(N($G25)-N($Q25))+1)/2,"")</f>
        <v>0</v>
      </c>
      <c r="I25" s="15"/>
      <c r="K25" s="92" t="s">
        <v>27</v>
      </c>
      <c r="L25" s="93"/>
      <c r="M25" s="16">
        <v>3</v>
      </c>
      <c r="N25" s="17">
        <v>82</v>
      </c>
      <c r="O25" s="18">
        <v>42</v>
      </c>
      <c r="P25" s="18">
        <v>2</v>
      </c>
      <c r="Q25" s="19">
        <f>IF(AND(ISBLANK(N25),ISBLANK(O25)),"",N25+O25)</f>
        <v>124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94</v>
      </c>
      <c r="E26" s="23">
        <v>42</v>
      </c>
      <c r="F26" s="23">
        <v>0</v>
      </c>
      <c r="G26" s="24">
        <f>IF(AND(ISBLANK(D26),ISBLANK(E26)),"",D26+E26)</f>
        <v>136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87</v>
      </c>
      <c r="O26" s="23">
        <v>45</v>
      </c>
      <c r="P26" s="23">
        <v>1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1</v>
      </c>
    </row>
    <row r="27" spans="1:19" ht="15.95" customHeight="1" x14ac:dyDescent="0.2">
      <c r="A27" s="96">
        <v>19999</v>
      </c>
      <c r="B27" s="97"/>
      <c r="C27" s="26" t="s">
        <v>18</v>
      </c>
      <c r="D27" s="27">
        <f>IF(ISNUMBER($G27),SUM(D23:D26),"")</f>
        <v>350</v>
      </c>
      <c r="E27" s="28">
        <f>IF(ISNUMBER($G27),SUM(E23:E26),"")</f>
        <v>156</v>
      </c>
      <c r="F27" s="28">
        <f>IF(ISNUMBER($G27),SUM(F23:F26),"")</f>
        <v>5</v>
      </c>
      <c r="G27" s="29">
        <f>IF(SUM($G23:$G26)+SUM($Q23:$Q26)&gt;0,SUM(G23:G26),"")</f>
        <v>506</v>
      </c>
      <c r="H27" s="27">
        <f>IF(ISNUMBER($G27),SUM(H23:H26),"")</f>
        <v>2</v>
      </c>
      <c r="I27" s="99"/>
      <c r="K27" s="96">
        <v>14346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176</v>
      </c>
      <c r="P27" s="28">
        <f>IF(ISNUMBER($G27),SUM(P23:P26),"")</f>
        <v>4</v>
      </c>
      <c r="Q27" s="29">
        <f>IF(SUM($G23:$G26)+SUM($Q23:$Q26)&gt;0,SUM(Q23:Q26),"")</f>
        <v>525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78</v>
      </c>
      <c r="E28" s="12">
        <v>54</v>
      </c>
      <c r="F28" s="12">
        <v>0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92</v>
      </c>
      <c r="O28" s="12">
        <v>45</v>
      </c>
      <c r="P28" s="12">
        <v>0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87</v>
      </c>
      <c r="E29" s="18">
        <v>35</v>
      </c>
      <c r="F29" s="18">
        <v>1</v>
      </c>
      <c r="G29" s="19">
        <f>IF(AND(ISBLANK(D29),ISBLANK(E29)),"",D29+E29)</f>
        <v>122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88</v>
      </c>
      <c r="O29" s="18">
        <v>36</v>
      </c>
      <c r="P29" s="18">
        <v>1</v>
      </c>
      <c r="Q29" s="19">
        <f>IF(AND(ISBLANK(N29),ISBLANK(O29)),"",N29+O29)</f>
        <v>124</v>
      </c>
      <c r="R29" s="20">
        <f>IF(ISNUMBER($H29),1-$H29,"")</f>
        <v>1</v>
      </c>
      <c r="S29" s="15"/>
    </row>
    <row r="30" spans="1:19" ht="12.95" customHeight="1" x14ac:dyDescent="0.2">
      <c r="A30" s="92" t="s">
        <v>24</v>
      </c>
      <c r="B30" s="93"/>
      <c r="C30" s="16">
        <v>3</v>
      </c>
      <c r="D30" s="17">
        <v>85</v>
      </c>
      <c r="E30" s="18">
        <v>51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91</v>
      </c>
      <c r="O30" s="18">
        <v>43</v>
      </c>
      <c r="P30" s="18">
        <v>1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84</v>
      </c>
      <c r="E31" s="23">
        <v>54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62</v>
      </c>
      <c r="P31" s="23">
        <v>0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9496</v>
      </c>
      <c r="B32" s="97"/>
      <c r="C32" s="26" t="s">
        <v>18</v>
      </c>
      <c r="D32" s="27">
        <f>IF(ISNUMBER($G32),SUM(D28:D31),"")</f>
        <v>334</v>
      </c>
      <c r="E32" s="28">
        <f>IF(ISNUMBER($G32),SUM(E28:E31),"")</f>
        <v>194</v>
      </c>
      <c r="F32" s="28">
        <f>IF(ISNUMBER($G32),SUM(F28:F31),"")</f>
        <v>2</v>
      </c>
      <c r="G32" s="29">
        <f>IF(SUM($G28:$G31)+SUM($Q28:$Q31)&gt;0,SUM(G28:G31),"")</f>
        <v>528</v>
      </c>
      <c r="H32" s="27">
        <f>IF(ISNUMBER($G32),SUM(H28:H31),"")</f>
        <v>1</v>
      </c>
      <c r="I32" s="99"/>
      <c r="K32" s="96">
        <v>14106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186</v>
      </c>
      <c r="P32" s="28">
        <f>IF(ISNUMBER($G32),SUM(P28:P31),"")</f>
        <v>2</v>
      </c>
      <c r="Q32" s="29">
        <f>IF(SUM($G28:$G31)+SUM($Q28:$Q31)&gt;0,SUM(Q28:Q31),"")</f>
        <v>544</v>
      </c>
      <c r="R32" s="27">
        <f>IF(ISNUMBER($G32),SUM(R28:R31),"")</f>
        <v>3</v>
      </c>
      <c r="S32" s="99"/>
    </row>
    <row r="33" spans="1:19" ht="12.95" customHeight="1" x14ac:dyDescent="0.2">
      <c r="A33" s="88" t="s">
        <v>25</v>
      </c>
      <c r="B33" s="89"/>
      <c r="C33" s="10">
        <v>1</v>
      </c>
      <c r="D33" s="11">
        <v>96</v>
      </c>
      <c r="E33" s="12">
        <v>31</v>
      </c>
      <c r="F33" s="12">
        <v>2</v>
      </c>
      <c r="G33" s="13">
        <f>IF(AND(ISBLANK(D33),ISBLANK(E33)),"",D33+E33)</f>
        <v>127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66</v>
      </c>
      <c r="O33" s="12">
        <v>26</v>
      </c>
      <c r="P33" s="12">
        <v>6</v>
      </c>
      <c r="Q33" s="13">
        <f>IF(AND(ISBLANK(N33),ISBLANK(O33)),"",N33+O33)</f>
        <v>92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88</v>
      </c>
      <c r="E34" s="18">
        <v>33</v>
      </c>
      <c r="F34" s="18">
        <v>2</v>
      </c>
      <c r="G34" s="19">
        <f>IF(AND(ISBLANK(D34),ISBLANK(E34)),"",D34+E34)</f>
        <v>121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78</v>
      </c>
      <c r="O34" s="18">
        <v>26</v>
      </c>
      <c r="P34" s="18">
        <v>3</v>
      </c>
      <c r="Q34" s="19">
        <f>IF(AND(ISBLANK(N34),ISBLANK(O34)),"",N34+O34)</f>
        <v>104</v>
      </c>
      <c r="R34" s="20">
        <f>IF(ISNUMBER($H34),1-$H34,"")</f>
        <v>0</v>
      </c>
      <c r="S34" s="15"/>
    </row>
    <row r="35" spans="1:19" ht="12.95" customHeight="1" x14ac:dyDescent="0.2">
      <c r="A35" s="92" t="s">
        <v>40</v>
      </c>
      <c r="B35" s="93"/>
      <c r="C35" s="16">
        <v>3</v>
      </c>
      <c r="D35" s="17">
        <v>94</v>
      </c>
      <c r="E35" s="18">
        <v>27</v>
      </c>
      <c r="F35" s="18">
        <v>4</v>
      </c>
      <c r="G35" s="19">
        <f>IF(AND(ISBLANK(D35),ISBLANK(E35)),"",D35+E35)</f>
        <v>121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79</v>
      </c>
      <c r="O35" s="18">
        <v>43</v>
      </c>
      <c r="P35" s="18">
        <v>2</v>
      </c>
      <c r="Q35" s="19">
        <f>IF(AND(ISBLANK(N35),ISBLANK(O35)),"",N35+O35)</f>
        <v>122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86</v>
      </c>
      <c r="E36" s="23">
        <v>63</v>
      </c>
      <c r="F36" s="23">
        <v>1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36</v>
      </c>
      <c r="P36" s="23">
        <v>2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8499</v>
      </c>
      <c r="B37" s="97"/>
      <c r="C37" s="26" t="s">
        <v>18</v>
      </c>
      <c r="D37" s="27">
        <f>IF(ISNUMBER($G37),SUM(D33:D36),"")</f>
        <v>364</v>
      </c>
      <c r="E37" s="28">
        <f>IF(ISNUMBER($G37),SUM(E33:E36),"")</f>
        <v>154</v>
      </c>
      <c r="F37" s="28">
        <f>IF(ISNUMBER($G37),SUM(F33:F36),"")</f>
        <v>9</v>
      </c>
      <c r="G37" s="29">
        <f>IF(SUM($G33:$G36)+SUM($Q33:$Q36)&gt;0,SUM(G33:G36),"")</f>
        <v>518</v>
      </c>
      <c r="H37" s="27">
        <f>IF(ISNUMBER($G37),SUM(H33:H36),"")</f>
        <v>3</v>
      </c>
      <c r="I37" s="99"/>
      <c r="K37" s="96">
        <v>19741</v>
      </c>
      <c r="L37" s="97"/>
      <c r="M37" s="26" t="s">
        <v>18</v>
      </c>
      <c r="N37" s="27">
        <f>IF(ISNUMBER($G37),SUM(N33:N36),"")</f>
        <v>309</v>
      </c>
      <c r="O37" s="28">
        <f>IF(ISNUMBER($G37),SUM(O33:O36),"")</f>
        <v>131</v>
      </c>
      <c r="P37" s="28">
        <f>IF(ISNUMBER($G37),SUM(P33:P36),"")</f>
        <v>13</v>
      </c>
      <c r="Q37" s="29">
        <f>IF(SUM($G33:$G36)+SUM($Q33:$Q36)&gt;0,SUM(Q33:Q36),"")</f>
        <v>440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42</v>
      </c>
      <c r="D39" s="33">
        <f>IF(ISNUMBER($G39),SUM(D12,D17,D22,D27,D32,D37),"")</f>
        <v>2139</v>
      </c>
      <c r="E39" s="34">
        <f>IF(ISNUMBER($G39),SUM(E12,E17,E22,E27,E32,E37),"")</f>
        <v>973</v>
      </c>
      <c r="F39" s="34">
        <f>IF(ISNUMBER($G39),SUM(F12,F17,F22,F27,F32,F37),"")</f>
        <v>30</v>
      </c>
      <c r="G39" s="35">
        <f>IF(SUM($G$8:$G$37)+SUM($Q$8:$Q$37)&gt;0,SUM(G12,G17,G22,G27,G32,G37),"")</f>
        <v>3112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2074</v>
      </c>
      <c r="O39" s="34">
        <f>IF(ISNUMBER($G39),SUM(O12,O17,O22,O27,O32,O37),"")</f>
        <v>1001</v>
      </c>
      <c r="P39" s="34">
        <f>IF(ISNUMBER($G39),SUM(P12,P17,P22,P27,P32,P37),"")</f>
        <v>35</v>
      </c>
      <c r="Q39" s="35">
        <f>IF(SUM($G$8:$G$37)+SUM($Q$8:$Q$37)&gt;0,SUM(Q12,Q17,Q22,Q27,Q32,Q37),"")</f>
        <v>3075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TJ Tatran Litovel  – KK Šumperk A</v>
      </c>
    </row>
    <row r="46" spans="1:19" ht="20.100000000000001" customHeight="1" x14ac:dyDescent="0.2">
      <c r="B46" s="2" t="s">
        <v>53</v>
      </c>
      <c r="C46" s="75" t="s">
        <v>54</v>
      </c>
      <c r="D46" s="75"/>
      <c r="I46" s="2" t="s">
        <v>55</v>
      </c>
      <c r="J46" s="75">
        <v>19</v>
      </c>
      <c r="K46" s="75"/>
    </row>
    <row r="47" spans="1:19" ht="20.100000000000001" customHeight="1" x14ac:dyDescent="0.2">
      <c r="B47" s="2" t="s">
        <v>56</v>
      </c>
      <c r="C47" s="87" t="s">
        <v>57</v>
      </c>
      <c r="D47" s="87"/>
      <c r="I47" s="2" t="s">
        <v>58</v>
      </c>
      <c r="J47" s="87">
        <v>12</v>
      </c>
      <c r="K47" s="87"/>
      <c r="P47" s="2" t="s">
        <v>59</v>
      </c>
      <c r="Q47" s="86" t="s">
        <v>60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 x14ac:dyDescent="0.2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 x14ac:dyDescent="0.2">
      <c r="A57" s="67">
        <v>61</v>
      </c>
      <c r="B57" s="71" t="s">
        <v>68</v>
      </c>
      <c r="C57" s="72"/>
      <c r="D57" s="68">
        <v>8501</v>
      </c>
      <c r="E57" s="71" t="s">
        <v>69</v>
      </c>
      <c r="F57" s="74"/>
      <c r="G57" s="74"/>
      <c r="H57" s="72"/>
      <c r="I57" s="68">
        <v>8499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2018-11-03T19:13:58Z</dcterms:modified>
</cp:coreProperties>
</file>